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custom-properties" Target="docProps/custom.xml"/><Relationship Id="Rcbd3db2fde4a4fe5" Type="http://schemas.openxmlformats.org/officeDocument/2006/relationships/officeDocument" Target="/xl/workbook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evelopment Costs" sheetId="1" r:id="R469e3d327c11442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$#,##0;[Red]($#,##0);-"/>
  </x:numFmts>
  <x:fonts count="6">
    <x:font>
      <x:sz val="11"/>
      <x:name val="Carlito"/>
    </x:font>
    <x:font>
      <x:b/>
      <x:sz val="18"/>
      <x:color rgb="FFFFFFFF"/>
      <x:name val="Carlito"/>
    </x:font>
    <x:font>
      <x:b/>
      <x:sz val="11"/>
      <x:color rgb="FF17365D"/>
      <x:name val="Carlito"/>
    </x:font>
    <x:font>
      <x:i/>
      <x:sz val="11"/>
      <x:color rgb="FF6B7280"/>
      <x:name val="Carlito"/>
    </x:font>
    <x:font>
      <x:b/>
      <x:sz val="11"/>
      <x:color rgb="FFFFFFFF"/>
      <x:name val="Carlito"/>
    </x:font>
    <x:font>
      <x:sz val="10"/>
      <x:color rgb="FF202124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2F4F7"/>
      </x:patternFill>
    </x:fill>
    <x:fill>
      <x:patternFill patternType="solid">
        <x:fgColor rgb="FFF8FAFC"/>
      </x:patternFill>
    </x:fill>
    <x:fill>
      <x:patternFill patternType="solid">
        <x:fgColor rgb="FF2E75B6"/>
      </x:patternFill>
    </x:fill>
    <x:fill>
      <x:patternFill patternType="solid">
        <x:fgColor rgb="FFDCE6F1"/>
      </x:patternFill>
    </x:fill>
  </x:fills>
  <x:borders count="14">
    <x:border/>
    <x:border>
      <x:left style="thin">
        <x:color rgb="FFD9DEE7"/>
      </x:left>
      <x:top style="thin">
        <x:color rgb="FFD9DEE7"/>
      </x:top>
    </x:border>
    <x:border>
      <x:right style="thin">
        <x:color rgb="FFD9DEE7"/>
      </x:right>
      <x:top style="thin">
        <x:color rgb="FFD9DEE7"/>
      </x:top>
    </x:border>
    <x:border>
      <x:left style="thin">
        <x:color rgb="FFD9DEE7"/>
      </x:left>
    </x:border>
    <x:border>
      <x:right style="thin">
        <x:color rgb="FFD9DEE7"/>
      </x:right>
    </x:border>
    <x:border>
      <x:left style="thin">
        <x:color rgb="FFD9DEE7"/>
      </x:left>
      <x:bottom style="thin">
        <x:color rgb="FFD9DEE7"/>
      </x:bottom>
    </x:border>
    <x:border>
      <x:right style="thin">
        <x:color rgb="FFD9DEE7"/>
      </x:right>
      <x:bottom style="thin">
        <x:color rgb="FFD9DEE7"/>
      </x:bottom>
    </x:border>
    <x:border>
      <x:left style="thin">
        <x:color rgb="FF17365D"/>
      </x:left>
      <x:top style="thin">
        <x:color rgb="FF17365D"/>
      </x:top>
      <x:bottom style="thin">
        <x:color rgb="FF17365D"/>
      </x:bottom>
    </x:border>
    <x:border>
      <x:top style="thin">
        <x:color rgb="FF17365D"/>
      </x:top>
      <x:bottom style="thin">
        <x:color rgb="FF17365D"/>
      </x:bottom>
    </x:border>
    <x:border>
      <x:right style="thin">
        <x:color rgb="FF17365D"/>
      </x:right>
      <x:top style="thin">
        <x:color rgb="FF17365D"/>
      </x:top>
      <x:bottom style="thin">
        <x:color rgb="FF17365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1D5DB"/>
      </x:bottom>
    </x:border>
    <x:border>
      <x:top style="double">
        <x:color rgb="FF17365D"/>
      </x:top>
    </x:border>
  </x:borders>
  <x:cellStyleXfs count="1">
    <x:xf numFmtId="0" fontId="0" fillId="0" borderId="0"/>
  </x:cellStyleXfs>
  <x:cellXfs count="5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1" xfId="0" applyNumberFormat="1" applyFont="1" applyFill="1" applyBorder="1"/>
    <x:xf numFmtId="0" fontId="0" fillId="0" borderId="2" xfId="0" applyNumberFormat="1" applyFont="1" applyFill="1" applyBorder="1"/>
    <x:xf numFmtId="0" fontId="2" fillId="3" borderId="3" xfId="0" applyNumberFormat="1" applyFont="1" applyFill="1" applyBorder="1"/>
    <x:xf numFmtId="0" fontId="0" fillId="0" borderId="4" xfId="0" applyNumberFormat="1" applyFont="1" applyFill="1" applyBorder="1"/>
    <x:xf numFmtId="0" fontId="2" fillId="3" borderId="5" xfId="0" applyNumberFormat="1" applyFont="1" applyFill="1" applyBorder="1"/>
    <x:xf numFmtId="0" fontId="0" fillId="0" borderId="6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7" xfId="0" applyNumberFormat="1" applyFont="1" applyFill="1" applyBorder="1"/>
    <x:xf numFmtId="0" fontId="4" fillId="5" borderId="8" xfId="0" applyNumberFormat="1" applyFont="1" applyFill="1" applyBorder="1"/>
    <x:xf numFmtId="0" fontId="4" fillId="5" borderId="9" xfId="0" applyNumberFormat="1" applyFont="1" applyFill="1" applyBorder="1"/>
    <x:xf numFmtId="0" fontId="4" fillId="5" borderId="7" xfId="0" applyNumberFormat="1" applyFont="1" applyFill="1" applyBorder="1" applyAlignment="1">
      <x:alignment wrapText="1"/>
    </x:xf>
    <x:xf numFmtId="0" fontId="4" fillId="5" borderId="8" xfId="0" applyNumberFormat="1" applyFont="1" applyFill="1" applyBorder="1" applyAlignment="1">
      <x:alignment wrapText="1"/>
    </x:xf>
    <x:xf numFmtId="0" fontId="4" fillId="5" borderId="9" xfId="0" applyNumberFormat="1" applyFont="1" applyFill="1" applyBorder="1" applyAlignment="1">
      <x:alignment wrapText="1"/>
    </x:xf>
    <x:xf numFmtId="0" fontId="4" fillId="5" borderId="7" xfId="0" applyNumberFormat="1" applyFont="1" applyFill="1" applyBorder="1" applyAlignment="1">
      <x:alignment horizontal="center" wrapText="1"/>
    </x:xf>
    <x:xf numFmtId="0" fontId="4" fillId="5" borderId="8" xfId="0" applyNumberFormat="1" applyFont="1" applyFill="1" applyBorder="1" applyAlignment="1">
      <x:alignment horizontal="center" wrapText="1"/>
    </x:xf>
    <x:xf numFmtId="0" fontId="4" fillId="5" borderId="9" xfId="0" applyNumberFormat="1" applyFont="1" applyFill="1" applyBorder="1" applyAlignment="1">
      <x:alignment horizontal="center" wrapText="1"/>
    </x:xf>
    <x:xf numFmtId="0" fontId="4" fillId="5" borderId="7" xfId="0" applyNumberFormat="1" applyFont="1" applyFill="1" applyBorder="1" applyAlignment="1">
      <x:alignment horizontal="center" vertical="center" wrapText="1"/>
    </x:xf>
    <x:xf numFmtId="0" fontId="4" fillId="5" borderId="8" xfId="0" applyNumberFormat="1" applyFont="1" applyFill="1" applyBorder="1" applyAlignment="1">
      <x:alignment horizontal="center" vertical="center" wrapText="1"/>
    </x:xf>
    <x:xf numFmtId="0" fontId="4" fillId="5" borderId="9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/>
    <x:xf numFmtId="0" fontId="5" fillId="0" borderId="10" xfId="0" applyNumberFormat="1" applyFont="1" applyFill="1" applyBorder="1"/>
    <x:xf numFmtId="0" fontId="5" fillId="0" borderId="11" xfId="0" applyNumberFormat="1" applyFont="1" applyFill="1" applyBorder="1"/>
    <x:xf numFmtId="0" fontId="5" fillId="0" borderId="12" xfId="0" applyNumberFormat="1" applyFont="1" applyFill="1" applyBorder="1"/>
    <x:xf numFmtId="0" fontId="5" fillId="0" borderId="10" xfId="0" applyNumberFormat="1" applyFont="1" applyFill="1" applyBorder="1" applyAlignment="1">
      <x:alignment vertical="center"/>
    </x:xf>
    <x:xf numFmtId="0" fontId="5" fillId="0" borderId="11" xfId="0" applyNumberFormat="1" applyFont="1" applyFill="1" applyBorder="1" applyAlignment="1">
      <x:alignment vertical="center"/>
    </x:xf>
    <x:xf numFmtId="0" fontId="5" fillId="0" borderId="12" xfId="0" applyNumberFormat="1" applyFont="1" applyFill="1" applyBorder="1" applyAlignment="1">
      <x:alignment vertical="center"/>
    </x:xf>
    <x:xf numFmtId="0" fontId="5" fillId="4" borderId="10" xfId="0" applyNumberFormat="1" applyFont="1" applyFill="1" applyBorder="1" applyAlignment="1">
      <x:alignment vertical="center"/>
    </x:xf>
    <x:xf numFmtId="0" fontId="5" fillId="4" borderId="11" xfId="0" applyNumberFormat="1" applyFont="1" applyFill="1" applyBorder="1" applyAlignment="1">
      <x:alignment vertical="center"/>
    </x:xf>
    <x:xf numFmtId="0" fontId="0" fillId="6" borderId="0" xfId="0" applyNumberFormat="1" applyFont="1" applyFill="1" applyBorder="1"/>
    <x:xf numFmtId="0" fontId="2" fillId="6" borderId="0" xfId="0" applyNumberFormat="1" applyFont="1" applyFill="1" applyBorder="1"/>
    <x:xf numFmtId="0" fontId="2" fillId="6" borderId="13" xfId="0" applyNumberFormat="1" applyFont="1" applyFill="1" applyBorder="1"/>
    <x:xf numFmtId="200" fontId="5" fillId="4" borderId="10" xfId="0" applyNumberFormat="1" applyFont="1" applyFill="1" applyBorder="1" applyAlignment="1">
      <x:alignment vertical="center"/>
    </x:xf>
    <x:xf numFmtId="200" fontId="5" fillId="0" borderId="11" xfId="0" applyNumberFormat="1" applyFont="1" applyFill="1" applyBorder="1" applyAlignment="1">
      <x:alignment vertical="center"/>
    </x:xf>
    <x:xf numFmtId="200" fontId="5" fillId="4" borderId="11" xfId="0" applyNumberFormat="1" applyFont="1" applyFill="1" applyBorder="1" applyAlignment="1">
      <x:alignment vertical="center"/>
    </x:xf>
    <x:xf numFmtId="200" fontId="5" fillId="0" borderId="12" xfId="0" applyNumberFormat="1" applyFont="1" applyFill="1" applyBorder="1" applyAlignment="1">
      <x:alignment vertical="center"/>
    </x:xf>
    <x:xf numFmtId="200" fontId="2" fillId="6" borderId="13" xfId="0" applyNumberFormat="1" applyFont="1" applyFill="1" applyBorder="1"/>
    <x:xf numFmtId="0" fontId="5" fillId="4" borderId="10" xfId="0" applyNumberFormat="1" applyFont="1" applyFill="1" applyBorder="1" applyAlignment="1">
      <x:alignment vertical="center" wrapText="1"/>
    </x:xf>
    <x:xf numFmtId="0" fontId="5" fillId="0" borderId="11" xfId="0" applyNumberFormat="1" applyFont="1" applyFill="1" applyBorder="1" applyAlignment="1">
      <x:alignment vertical="center" wrapText="1"/>
    </x:xf>
    <x:xf numFmtId="0" fontId="5" fillId="4" borderId="11" xfId="0" applyNumberFormat="1" applyFont="1" applyFill="1" applyBorder="1" applyAlignment="1">
      <x:alignment vertical="center" wrapText="1"/>
    </x:xf>
    <x:xf numFmtId="0" fontId="5" fillId="0" borderId="12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<?xml version="1.0" encoding="UTF-8" standalone="yes"?>
<Relationships xmlns="http://schemas.openxmlformats.org/package/2006/relationships"><Relationship Id="R469e3d327c114426" Type="http://schemas.openxmlformats.org/officeDocument/2006/relationships/worksheet" Target="/xl/worksheets/sheet1.xml"/><Relationship Id="Rbaebeefc2c204f5f" Type="http://schemas.openxmlformats.org/officeDocument/2006/relationships/theme" Target="/xl/theme/theme1.xml"/><Relationship Id="rId3" Type="http://schemas.openxmlformats.org/officeDocument/2006/relationships/customXml" Target="../customXml/item3.xml"/><Relationship Id="Rca6e240d98e64879" Type="http://schemas.openxmlformats.org/officeDocument/2006/relationships/sharedStrings" Target="/xl/sharedStrings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9a9b9d84608b413f" Type="http://schemas.openxmlformats.org/officeDocument/2006/relationships/styles" Target="/xl/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5" hidden="0" customWidth="1"/>
    <x:col min="2" max="2" width="15" hidden="0" customWidth="1"/>
    <x:col min="3" max="3" width="17" hidden="0" customWidth="1"/>
    <x:col min="4" max="4" width="17" hidden="0" customWidth="1"/>
    <x:col min="5" max="5" width="17" hidden="0" customWidth="1"/>
    <x:col min="6" max="6" width="42" hidden="0" customWidth="1"/>
  </x:cols>
  <x:sheetData>
    <x:row r="1" ht="32" customHeight="1">
      <x:c r="A1" s="3" t="str">
        <x:v>Aurora Development Costs</x:v>
      </x:c>
      <x:c r="B1" s="3"/>
      <x:c r="C1" s="3"/>
      <x:c r="D1" s="3"/>
      <x:c r="E1" s="3"/>
      <x:c r="F1" s="3"/>
    </x:row>
    <x:row r="2">
      <x:c r="A2" s="6" t="str">
        <x:v>Owner</x:v>
      </x:c>
      <x:c r="B2" s="7" t="str">
        <x:v>Elena Rossi, VP Product</x:v>
      </x:c>
      <x:c r="C2" s="15" t="str">
        <x:v>All company, employee, customer, event, product, and financial information in this workbook is fictional and created for training.</x:v>
      </x:c>
      <x:c r="D2" s="15"/>
      <x:c r="E2" s="15"/>
      <x:c r="F2" s="15"/>
    </x:row>
    <x:row r="3">
      <x:c r="A3" s="8" t="str">
        <x:v>Date</x:v>
      </x:c>
      <x:c r="B3" s="9" t="str">
        <x:v>2026-07-12</x:v>
      </x:c>
      <x:c r="C3" s="15"/>
      <x:c r="D3" s="15"/>
      <x:c r="E3" s="15"/>
      <x:c r="F3" s="15"/>
    </x:row>
    <x:row r="4">
      <x:c r="A4" s="8" t="str">
        <x:v>Status</x:v>
      </x:c>
      <x:c r="B4" s="9" t="str">
        <x:v>Internal</x:v>
      </x:c>
      <x:c r="C4" s="15"/>
      <x:c r="D4" s="15"/>
      <x:c r="E4" s="15"/>
      <x:c r="F4" s="15"/>
    </x:row>
    <x:row r="5">
      <x:c r="A5" s="10" t="str">
        <x:v>Related Product</x:v>
      </x:c>
      <x:c r="B5" s="11" t="str">
        <x:v>Aurora</x:v>
      </x:c>
      <x:c r="C5" s="15"/>
      <x:c r="D5" s="15"/>
      <x:c r="E5" s="15"/>
      <x:c r="F5" s="15"/>
    </x:row>
    <x:row r="7" ht="28" customHeight="1">
      <x:c r="A7" s="27" t="str">
        <x:v>Cost Category</x:v>
      </x:c>
      <x:c r="B7" s="28" t="str">
        <x:v>Month</x:v>
      </x:c>
      <x:c r="C7" s="28" t="str">
        <x:v>Budget</x:v>
      </x:c>
      <x:c r="D7" s="28" t="str">
        <x:v>Actual Cost</x:v>
      </x:c>
      <x:c r="E7" s="28" t="str">
        <x:v>Variance</x:v>
      </x:c>
      <x:c r="F7" s="29" t="str">
        <x:v>Description</x:v>
      </x:c>
    </x:row>
    <x:row r="8">
      <x:c r="A8" s="37" t="str">
        <x:v>Engineering payroll</x:v>
      </x:c>
      <x:c r="B8" s="37" t="str">
        <x:v>Jan 2026</x:v>
      </x:c>
      <x:c r="C8" s="42" t="n">
        <x:v>118000</x:v>
      </x:c>
      <x:c r="D8" s="42" t="n">
        <x:v>116500</x:v>
      </x:c>
      <x:c r="E8" s="42" t="n">
        <x:f>C8-D8</x:f>
        <x:v>1500</x:v>
      </x:c>
      <x:c r="F8" s="47" t="str">
        <x:v>Core finance search and permissions</x:v>
      </x:c>
    </x:row>
    <x:row r="9">
      <x:c r="A9" s="35" t="str">
        <x:v>Cloud development</x:v>
      </x:c>
      <x:c r="B9" s="35" t="str">
        <x:v>Feb 2026</x:v>
      </x:c>
      <x:c r="C9" s="43" t="n">
        <x:v>29000</x:v>
      </x:c>
      <x:c r="D9" s="43" t="n">
        <x:v>31400</x:v>
      </x:c>
      <x:c r="E9" s="43" t="n">
        <x:f>C9-D9</x:f>
        <x:v>-2400</x:v>
      </x:c>
      <x:c r="F9" s="48" t="str">
        <x:v>Expanded test environment</x:v>
      </x:c>
    </x:row>
    <x:row r="10">
      <x:c r="A10" s="38" t="str">
        <x:v>Quality assurance</x:v>
      </x:c>
      <x:c r="B10" s="38" t="str">
        <x:v>Mar 2026</x:v>
      </x:c>
      <x:c r="C10" s="44" t="n">
        <x:v>36000</x:v>
      </x:c>
      <x:c r="D10" s="44" t="n">
        <x:v>34200</x:v>
      </x:c>
      <x:c r="E10" s="44" t="n">
        <x:f>C10-D10</x:f>
        <x:v>1800</x:v>
      </x:c>
      <x:c r="F10" s="49" t="str">
        <x:v>Variance narrative testing</x:v>
      </x:c>
    </x:row>
    <x:row r="11">
      <x:c r="A11" s="35" t="str">
        <x:v>Product design</x:v>
      </x:c>
      <x:c r="B11" s="35" t="str">
        <x:v>Apr 2026</x:v>
      </x:c>
      <x:c r="C11" s="43" t="n">
        <x:v>32000</x:v>
      </x:c>
      <x:c r="D11" s="43" t="n">
        <x:v>32800</x:v>
      </x:c>
      <x:c r="E11" s="43" t="n">
        <x:f>C11-D11</x:f>
        <x:v>-800</x:v>
      </x:c>
      <x:c r="F11" s="48" t="str">
        <x:v>Saved question template design</x:v>
      </x:c>
    </x:row>
    <x:row r="12">
      <x:c r="A12" s="38" t="str">
        <x:v>Engineering payroll</x:v>
      </x:c>
      <x:c r="B12" s="38" t="str">
        <x:v>May 2026</x:v>
      </x:c>
      <x:c r="C12" s="44" t="n">
        <x:v>124000</x:v>
      </x:c>
      <x:c r="D12" s="44" t="n">
        <x:v>126500</x:v>
      </x:c>
      <x:c r="E12" s="44" t="n">
        <x:f>C12-D12</x:f>
        <x:v>-2500</x:v>
      </x:c>
      <x:c r="F12" s="49" t="str">
        <x:v>Workbook comparison prototype</x:v>
      </x:c>
    </x:row>
    <x:row r="13">
      <x:c r="A13" s="35" t="str">
        <x:v>Security testing</x:v>
      </x:c>
      <x:c r="B13" s="35" t="str">
        <x:v>Jun 2026</x:v>
      </x:c>
      <x:c r="C13" s="43" t="n">
        <x:v>41000</x:v>
      </x:c>
      <x:c r="D13" s="43" t="n">
        <x:v>39600</x:v>
      </x:c>
      <x:c r="E13" s="43" t="n">
        <x:f>C13-D13</x:f>
        <x:v>1400</x:v>
      </x:c>
      <x:c r="F13" s="48" t="str">
        <x:v>Access-control review</x:v>
      </x:c>
    </x:row>
    <x:row r="14">
      <x:c r="A14" s="38" t="str">
        <x:v>Data connector work</x:v>
      </x:c>
      <x:c r="B14" s="38" t="str">
        <x:v>Jul 2026</x:v>
      </x:c>
      <x:c r="C14" s="44" t="n">
        <x:v>52000</x:v>
      </x:c>
      <x:c r="D14" s="44" t="n">
        <x:v>48700</x:v>
      </x:c>
      <x:c r="E14" s="44" t="n">
        <x:f>C14-D14</x:f>
        <x:v>3300</x:v>
      </x:c>
      <x:c r="F14" s="49" t="str">
        <x:v>Finance connector improvements</x:v>
      </x:c>
    </x:row>
    <x:row r="15">
      <x:c r="A15" s="35" t="str">
        <x:v>Quality assurance</x:v>
      </x:c>
      <x:c r="B15" s="35" t="str">
        <x:v>Aug 2026</x:v>
      </x:c>
      <x:c r="C15" s="43" t="n">
        <x:v>39000</x:v>
      </x:c>
      <x:c r="D15" s="43" t="n">
        <x:v>37800</x:v>
      </x:c>
      <x:c r="E15" s="43" t="n">
        <x:f>C15-D15</x:f>
        <x:v>1200</x:v>
      </x:c>
      <x:c r="F15" s="48" t="str">
        <x:v>Source preview regression testing</x:v>
      </x:c>
    </x:row>
    <x:row r="16">
      <x:c r="A16" s="38" t="str">
        <x:v>Product research</x:v>
      </x:c>
      <x:c r="B16" s="38" t="str">
        <x:v>Sep 2026</x:v>
      </x:c>
      <x:c r="C16" s="44" t="n">
        <x:v>24000</x:v>
      </x:c>
      <x:c r="D16" s="44" t="n">
        <x:v>21900</x:v>
      </x:c>
      <x:c r="E16" s="44" t="n">
        <x:f>C16-D16</x:f>
        <x:v>2100</x:v>
      </x:c>
      <x:c r="F16" s="49" t="str">
        <x:v>Controller workflow interviews</x:v>
      </x:c>
    </x:row>
    <x:row r="17">
      <x:c r="A17" s="35" t="str">
        <x:v>Engineering payroll</x:v>
      </x:c>
      <x:c r="B17" s="35" t="str">
        <x:v>Oct 2026</x:v>
      </x:c>
      <x:c r="C17" s="43" t="n">
        <x:v>131000</x:v>
      </x:c>
      <x:c r="D17" s="43" t="n">
        <x:v>133500</x:v>
      </x:c>
      <x:c r="E17" s="43" t="n">
        <x:f>C17-D17</x:f>
        <x:v>-2500</x:v>
      </x:c>
      <x:c r="F17" s="48" t="str">
        <x:v>Regional access controls</x:v>
      </x:c>
    </x:row>
    <x:row r="18">
      <x:c r="A18" s="38" t="str">
        <x:v>Release operations</x:v>
      </x:c>
      <x:c r="B18" s="38" t="str">
        <x:v>Nov 2026</x:v>
      </x:c>
      <x:c r="C18" s="44" t="n">
        <x:v>27000</x:v>
      </x:c>
      <x:c r="D18" s="44" t="n">
        <x:v>25900</x:v>
      </x:c>
      <x:c r="E18" s="44" t="n">
        <x:f>C18-D18</x:f>
        <x:v>1100</x:v>
      </x:c>
      <x:c r="F18" s="49" t="str">
        <x:v>Year-end release preparation</x:v>
      </x:c>
    </x:row>
    <x:row r="19">
      <x:c r="A19" s="36" t="str">
        <x:v>Documentation</x:v>
      </x:c>
      <x:c r="B19" s="36" t="str">
        <x:v>Dec 2026</x:v>
      </x:c>
      <x:c r="C19" s="45" t="n">
        <x:v>18000</x:v>
      </x:c>
      <x:c r="D19" s="45" t="n">
        <x:v>16200</x:v>
      </x:c>
      <x:c r="E19" s="45" t="n">
        <x:f>C19-D19</x:f>
        <x:v>1800</x:v>
      </x:c>
      <x:c r="F19" s="50" t="str">
        <x:v>Admin and user guides</x:v>
      </x:c>
    </x:row>
    <x:row r="20">
      <x:c r="A20" s="41" t="str">
        <x:v>Total</x:v>
      </x:c>
      <x:c r="B20" s="41"/>
      <x:c r="C20" s="46" t="n">
        <x:f>SUM(C8:C19)</x:f>
        <x:v>671000</x:v>
      </x:c>
      <x:c r="D20" s="46" t="n">
        <x:f>SUM(D8:D19)</x:f>
        <x:v>665000</x:v>
      </x:c>
      <x:c r="E20" s="46" t="n">
        <x:f>SUM(E8:E19)</x:f>
        <x:v>6000</x:v>
      </x:c>
      <x:c r="F20" s="41"/>
    </x:row>
  </x:sheetData>
  <x:mergeCells>
    <x:mergeCell ref="A1:F1"/>
    <x:mergeCell ref="C2:F2"/>
    <x:mergeCell ref="C3:F3"/>
    <x:mergeCell ref="C4:F4"/>
    <x:mergeCell ref="C5:F5"/>
  </x:mergeCells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38C52ED960247B3A2824D8BC4D643" ma:contentTypeVersion="6" ma:contentTypeDescription="Create a new document." ma:contentTypeScope="" ma:versionID="4dae836a4eabfe511c6de03580127b13">
  <xsd:schema xmlns:xsd="http://www.w3.org/2001/XMLSchema" xmlns:xs="http://www.w3.org/2001/XMLSchema" xmlns:p="http://schemas.microsoft.com/office/2006/metadata/properties" xmlns:ns2="21b1b137-97de-42cf-a5fb-314c468c8af0" targetNamespace="http://schemas.microsoft.com/office/2006/metadata/properties" ma:root="true" ma:fieldsID="3960c2f2ad210ecb4f2ee006cd771d5b" ns2:_="">
    <xsd:import namespace="21b1b137-97de-42cf-a5fb-314c468c8a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1b137-97de-42cf-a5fb-314c468c8a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59022C-D358-4B1C-867F-AFD4AF4AE1A8}"/>
</file>

<file path=customXml/itemProps2.xml><?xml version="1.0" encoding="utf-8"?>
<ds:datastoreItem xmlns:ds="http://schemas.openxmlformats.org/officeDocument/2006/customXml" ds:itemID="{077608FB-2115-43AE-BB26-CF5C4C7E5E87}"/>
</file>

<file path=customXml/itemProps3.xml><?xml version="1.0" encoding="utf-8"?>
<ds:datastoreItem xmlns:ds="http://schemas.openxmlformats.org/officeDocument/2006/customXml" ds:itemID="{3BE4D1E8-F984-428A-BB04-7107FA8CFD6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0x010100D3238C52ED960247B3A2824D8BC4D643</vt:lpwstr>
  </property>
</Properties>
</file>